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Расчет в год" sheetId="19" r:id="rId1"/>
  </sheets>
  <definedNames>
    <definedName name="_xlnm._FilterDatabase" localSheetId="0" hidden="1">'Расчет в год'!$A$5:$R$29</definedName>
    <definedName name="_xlnm.Print_Area" localSheetId="0">'Расчет в год'!$A$1:$R$35</definedName>
  </definedNames>
  <calcPr calcId="152511"/>
</workbook>
</file>

<file path=xl/calcChain.xml><?xml version="1.0" encoding="utf-8"?>
<calcChain xmlns="http://schemas.openxmlformats.org/spreadsheetml/2006/main">
  <c r="R30" i="19" l="1"/>
  <c r="Q30" i="19"/>
  <c r="O23" i="19"/>
  <c r="O24" i="19"/>
  <c r="O25" i="19"/>
  <c r="O26" i="19"/>
  <c r="O27" i="19"/>
  <c r="O22" i="19"/>
  <c r="O33" i="19" l="1"/>
  <c r="N21" i="19"/>
  <c r="P33" i="19"/>
  <c r="P32" i="19"/>
  <c r="O32" i="19"/>
  <c r="Q33" i="19" l="1"/>
  <c r="Q32" i="19"/>
  <c r="P34" i="19"/>
  <c r="N9" i="19" l="1"/>
  <c r="G6" i="19" l="1"/>
  <c r="H6" i="19"/>
  <c r="L11" i="19"/>
  <c r="O11" i="19" s="1"/>
  <c r="N7" i="19"/>
  <c r="N6" i="19"/>
  <c r="N11" i="19" l="1"/>
  <c r="F7" i="19" l="1"/>
  <c r="Q29" i="19" l="1"/>
  <c r="R29" i="19"/>
  <c r="D21" i="19"/>
  <c r="H7" i="19"/>
  <c r="F9" i="19" l="1"/>
  <c r="F6" i="19"/>
  <c r="H9" i="19" l="1"/>
  <c r="E8" i="19"/>
  <c r="E22" i="19"/>
  <c r="E10" i="19"/>
  <c r="E20" i="19"/>
  <c r="F20" i="19" l="1"/>
  <c r="H20" i="19" s="1"/>
  <c r="L20" i="19"/>
  <c r="O20" i="19" l="1"/>
  <c r="N20" i="19"/>
  <c r="G20" i="19"/>
  <c r="I20" i="19" s="1"/>
  <c r="J20" i="19" s="1"/>
  <c r="M20" i="19"/>
  <c r="P20" i="19" l="1"/>
  <c r="R20" i="19" l="1"/>
  <c r="Q20" i="19"/>
  <c r="L23" i="19" l="1"/>
  <c r="L24" i="19"/>
  <c r="L25" i="19"/>
  <c r="L26" i="19"/>
  <c r="L27" i="19"/>
  <c r="E23" i="19"/>
  <c r="E24" i="19"/>
  <c r="E25" i="19"/>
  <c r="E26" i="19"/>
  <c r="E27" i="19"/>
  <c r="N26" i="19" l="1"/>
  <c r="N25" i="19"/>
  <c r="N24" i="19"/>
  <c r="N27" i="19"/>
  <c r="N23" i="19"/>
  <c r="E28" i="19"/>
  <c r="M27" i="19"/>
  <c r="M25" i="19"/>
  <c r="M26" i="19"/>
  <c r="M23" i="19"/>
  <c r="M24" i="19"/>
  <c r="F24" i="19"/>
  <c r="G24" i="19" s="1"/>
  <c r="F26" i="19"/>
  <c r="H26" i="19" s="1"/>
  <c r="F27" i="19"/>
  <c r="H27" i="19" s="1"/>
  <c r="F23" i="19"/>
  <c r="G23" i="19" s="1"/>
  <c r="F25" i="19"/>
  <c r="G25" i="19" s="1"/>
  <c r="P27" i="19" l="1"/>
  <c r="Q27" i="19" s="1"/>
  <c r="P24" i="19"/>
  <c r="Q24" i="19" s="1"/>
  <c r="H25" i="19"/>
  <c r="H23" i="19"/>
  <c r="H24" i="19"/>
  <c r="G27" i="19"/>
  <c r="I27" i="19" s="1"/>
  <c r="P23" i="19"/>
  <c r="I23" i="19"/>
  <c r="I24" i="19"/>
  <c r="J24" i="19" s="1"/>
  <c r="I25" i="19"/>
  <c r="J25" i="19" s="1"/>
  <c r="G26" i="19"/>
  <c r="I26" i="19" s="1"/>
  <c r="P26" i="19" l="1"/>
  <c r="Q26" i="19" s="1"/>
  <c r="P25" i="19"/>
  <c r="R25" i="19" s="1"/>
  <c r="Q23" i="19"/>
  <c r="R24" i="19"/>
  <c r="J26" i="19"/>
  <c r="J23" i="19"/>
  <c r="R23" i="19"/>
  <c r="J27" i="19"/>
  <c r="R27" i="19"/>
  <c r="R26" i="19" l="1"/>
  <c r="Q25" i="19"/>
  <c r="L7" i="19"/>
  <c r="O7" i="19" s="1"/>
  <c r="L6" i="19"/>
  <c r="O6" i="19" s="1"/>
  <c r="L9" i="19"/>
  <c r="O9" i="19" s="1"/>
  <c r="L22" i="19"/>
  <c r="D28" i="19"/>
  <c r="O28" i="19" l="1"/>
  <c r="O34" i="19" s="1"/>
  <c r="Q34" i="19" s="1"/>
  <c r="N22" i="19"/>
  <c r="M7" i="19"/>
  <c r="M6" i="19"/>
  <c r="L8" i="19"/>
  <c r="L28" i="19"/>
  <c r="M9" i="19"/>
  <c r="P6" i="19" l="1"/>
  <c r="P9" i="19"/>
  <c r="L17" i="19"/>
  <c r="L18" i="19"/>
  <c r="L16" i="19"/>
  <c r="L15" i="19"/>
  <c r="L14" i="19"/>
  <c r="L13" i="19"/>
  <c r="L12" i="19"/>
  <c r="L19" i="19"/>
  <c r="O17" i="19" l="1"/>
  <c r="N17" i="19"/>
  <c r="O13" i="19"/>
  <c r="N13" i="19"/>
  <c r="O14" i="19"/>
  <c r="N14" i="19"/>
  <c r="O19" i="19"/>
  <c r="N19" i="19"/>
  <c r="P19" i="19" s="1"/>
  <c r="O15" i="19"/>
  <c r="N15" i="19"/>
  <c r="O18" i="19"/>
  <c r="N18" i="19"/>
  <c r="O12" i="19"/>
  <c r="N12" i="19"/>
  <c r="O16" i="19"/>
  <c r="N16" i="19"/>
  <c r="P16" i="19" s="1"/>
  <c r="M19" i="19"/>
  <c r="M15" i="19"/>
  <c r="M17" i="19"/>
  <c r="M16" i="19"/>
  <c r="M13" i="19"/>
  <c r="M18" i="19"/>
  <c r="F10" i="19"/>
  <c r="L10" i="19"/>
  <c r="E15" i="19"/>
  <c r="M12" i="19"/>
  <c r="M14" i="19"/>
  <c r="M11" i="19"/>
  <c r="E14" i="19"/>
  <c r="E19" i="19"/>
  <c r="E11" i="19"/>
  <c r="E17" i="19"/>
  <c r="E13" i="19"/>
  <c r="E18" i="19"/>
  <c r="E16" i="19"/>
  <c r="E12" i="19"/>
  <c r="P14" i="19" l="1"/>
  <c r="Q14" i="19" s="1"/>
  <c r="P17" i="19"/>
  <c r="O10" i="19"/>
  <c r="O21" i="19" s="1"/>
  <c r="N10" i="19"/>
  <c r="P10" i="19" s="1"/>
  <c r="Q17" i="19"/>
  <c r="Q19" i="19"/>
  <c r="P13" i="19"/>
  <c r="E21" i="19"/>
  <c r="E29" i="19" s="1"/>
  <c r="F18" i="19"/>
  <c r="H18" i="19" s="1"/>
  <c r="L21" i="19"/>
  <c r="L29" i="19" s="1"/>
  <c r="F16" i="19"/>
  <c r="H16" i="19" s="1"/>
  <c r="H10" i="19"/>
  <c r="P11" i="19"/>
  <c r="P12" i="19"/>
  <c r="M10" i="19"/>
  <c r="F15" i="19"/>
  <c r="H15" i="19" s="1"/>
  <c r="F19" i="19"/>
  <c r="H19" i="19" s="1"/>
  <c r="F14" i="19"/>
  <c r="G14" i="19" s="1"/>
  <c r="F12" i="19"/>
  <c r="H12" i="19" s="1"/>
  <c r="G18" i="19"/>
  <c r="F11" i="19"/>
  <c r="H11" i="19" s="1"/>
  <c r="F17" i="19"/>
  <c r="H17" i="19" s="1"/>
  <c r="G10" i="19"/>
  <c r="F13" i="19"/>
  <c r="G13" i="19" s="1"/>
  <c r="G16" i="19" l="1"/>
  <c r="P15" i="19"/>
  <c r="Q15" i="19" s="1"/>
  <c r="P18" i="19"/>
  <c r="Q18" i="19" s="1"/>
  <c r="I10" i="19"/>
  <c r="R10" i="19" s="1"/>
  <c r="Q12" i="19"/>
  <c r="M21" i="19"/>
  <c r="H14" i="19"/>
  <c r="I14" i="19" s="1"/>
  <c r="J14" i="19" s="1"/>
  <c r="F21" i="19"/>
  <c r="H13" i="19"/>
  <c r="Q13" i="19"/>
  <c r="G15" i="19"/>
  <c r="I15" i="19" s="1"/>
  <c r="J15" i="19" s="1"/>
  <c r="I18" i="19"/>
  <c r="J18" i="19" s="1"/>
  <c r="G19" i="19"/>
  <c r="I19" i="19" s="1"/>
  <c r="I13" i="19"/>
  <c r="G12" i="19"/>
  <c r="I12" i="19" s="1"/>
  <c r="J12" i="19" s="1"/>
  <c r="G11" i="19"/>
  <c r="I11" i="19" s="1"/>
  <c r="J11" i="19" s="1"/>
  <c r="G17" i="19"/>
  <c r="I17" i="19" s="1"/>
  <c r="J17" i="19" s="1"/>
  <c r="P21" i="19" l="1"/>
  <c r="A34" i="19" s="1"/>
  <c r="R14" i="19"/>
  <c r="H21" i="19"/>
  <c r="R18" i="19"/>
  <c r="J19" i="19"/>
  <c r="R19" i="19"/>
  <c r="R15" i="19"/>
  <c r="R12" i="19"/>
  <c r="R17" i="19"/>
  <c r="J13" i="19"/>
  <c r="R13" i="19"/>
  <c r="Q16" i="19"/>
  <c r="I16" i="19"/>
  <c r="J16" i="19" s="1"/>
  <c r="Q11" i="19"/>
  <c r="R11" i="19"/>
  <c r="Q10" i="19" l="1"/>
  <c r="D32" i="19" s="1"/>
  <c r="L32" i="19" s="1"/>
  <c r="R16" i="19"/>
  <c r="H40" i="19" l="1"/>
  <c r="M22" i="19"/>
  <c r="F22" i="19"/>
  <c r="H22" i="19" s="1"/>
  <c r="D8" i="19"/>
  <c r="D29" i="19" s="1"/>
  <c r="M8" i="19"/>
  <c r="M28" i="19" l="1"/>
  <c r="M29" i="19" s="1"/>
  <c r="G7" i="19"/>
  <c r="G9" i="19"/>
  <c r="H28" i="19"/>
  <c r="G22" i="19"/>
  <c r="G28" i="19" s="1"/>
  <c r="F28" i="19"/>
  <c r="F8" i="19"/>
  <c r="I6" i="19"/>
  <c r="H8" i="19"/>
  <c r="N8" i="19"/>
  <c r="P7" i="19"/>
  <c r="J10" i="19"/>
  <c r="F29" i="19" l="1"/>
  <c r="N28" i="19"/>
  <c r="N29" i="19" s="1"/>
  <c r="P22" i="19"/>
  <c r="Q22" i="19" s="1"/>
  <c r="P8" i="19"/>
  <c r="J6" i="19"/>
  <c r="I9" i="19"/>
  <c r="G21" i="19"/>
  <c r="G29" i="19" s="1"/>
  <c r="I7" i="19"/>
  <c r="J7" i="19" s="1"/>
  <c r="Q7" i="19"/>
  <c r="I22" i="19"/>
  <c r="H29" i="19"/>
  <c r="O8" i="19"/>
  <c r="O29" i="19" s="1"/>
  <c r="J9" i="19"/>
  <c r="G8" i="19"/>
  <c r="P28" i="19" l="1"/>
  <c r="A33" i="19" s="1"/>
  <c r="I28" i="19"/>
  <c r="I21" i="19"/>
  <c r="I8" i="19"/>
  <c r="R7" i="19"/>
  <c r="R22" i="19"/>
  <c r="J22" i="19"/>
  <c r="Q6" i="19"/>
  <c r="R6" i="19"/>
  <c r="Q9" i="19"/>
  <c r="R9" i="19"/>
  <c r="P29" i="19" l="1"/>
  <c r="I29" i="19"/>
  <c r="J29" i="19" s="1"/>
</calcChain>
</file>

<file path=xl/sharedStrings.xml><?xml version="1.0" encoding="utf-8"?>
<sst xmlns="http://schemas.openxmlformats.org/spreadsheetml/2006/main" count="111" uniqueCount="46">
  <si>
    <t>Должностной оклад</t>
  </si>
  <si>
    <t>Должность</t>
  </si>
  <si>
    <t>итого</t>
  </si>
  <si>
    <t>ВСЕГО</t>
  </si>
  <si>
    <t>ИТОГО ФОТ в год</t>
  </si>
  <si>
    <t>ауп</t>
  </si>
  <si>
    <t>осн</t>
  </si>
  <si>
    <t>всп</t>
  </si>
  <si>
    <t>Средняя заработная плата в месяц</t>
  </si>
  <si>
    <t>Штатная численность на 01.01.2020 год</t>
  </si>
  <si>
    <t>Разработочная таблица  на 2020 год</t>
  </si>
  <si>
    <t>2020год</t>
  </si>
  <si>
    <t>Проект на 2020 год</t>
  </si>
  <si>
    <t>темп роста ФОТ в год, в %.</t>
  </si>
  <si>
    <t>Категория работников</t>
  </si>
  <si>
    <t>Должностной оклад 01.01.2020г.</t>
  </si>
  <si>
    <t>Должностной оклад с индексацией с 01.10.2020г.</t>
  </si>
  <si>
    <t>Гарантированная часть( 12,5 д.о.)</t>
  </si>
  <si>
    <t>Преподаватель</t>
  </si>
  <si>
    <t>ФИО</t>
  </si>
  <si>
    <t>МБУ ДО "Газ-Салинская детская музыкальная школа"</t>
  </si>
  <si>
    <t>Дианова С.Н.</t>
  </si>
  <si>
    <t>Клешня Т.В.</t>
  </si>
  <si>
    <t>Кузьмина Л.А.</t>
  </si>
  <si>
    <t>Рождественская О.В.</t>
  </si>
  <si>
    <t>Тесля О.Г.</t>
  </si>
  <si>
    <t>Юнусова Г.У.</t>
  </si>
  <si>
    <t>Юшкина Т.П.</t>
  </si>
  <si>
    <t>Архипова О.А.</t>
  </si>
  <si>
    <t>Шабанова Э.Д.</t>
  </si>
  <si>
    <t>Богданова О.В.</t>
  </si>
  <si>
    <t>Коновалов А.Н.</t>
  </si>
  <si>
    <t>Глухова Н.В.</t>
  </si>
  <si>
    <t>Ф.И.О.</t>
  </si>
  <si>
    <t>Директор</t>
  </si>
  <si>
    <t>Заместитель директора по административно-хозяйственной деятельности</t>
  </si>
  <si>
    <t>Заместитель директора по учебно-воспитательной работе</t>
  </si>
  <si>
    <t>Сторож (вахтер)</t>
  </si>
  <si>
    <t>Уборщик служ помещ</t>
  </si>
  <si>
    <t>Уборщик территории</t>
  </si>
  <si>
    <t>Рабочий по КОРЗ</t>
  </si>
  <si>
    <t>Стимулирущая чать (АУП - 10 д.о., ОП - 6 д.о., ВП - 5 д.о.)</t>
  </si>
  <si>
    <t>вакансия</t>
  </si>
  <si>
    <t>утверждено</t>
  </si>
  <si>
    <t xml:space="preserve"> по категориям</t>
  </si>
  <si>
    <t>Стимулирущая чать (АУП - 5,1 д.о., ОП - 1,6 д.о., ВП -2 д.о.)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</si>
</sst>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\ _₽_-;\-* #,##0\ _₽_-;_-* &quot;-&quot;??\ _₽_-;_-@_-"/>
    <numFmt numFmtId="165" formatCode="0.0"/>
    <numFmt numFmtId="166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color theme="1"/>
      <name val="Liberation Serif"/>
      <family val="1"/>
      <charset val="204"/>
    </font>
    <font>
      <sz val="10"/>
      <name val="Arial"/>
      <family val="2"/>
      <charset val="204"/>
    </font>
    <font>
      <sz val="16"/>
      <color theme="1"/>
      <name val="Liberation Serif"/>
      <family val="1"/>
      <charset val="204"/>
    </font>
    <font>
      <b/>
      <i/>
      <sz val="16"/>
      <color theme="1"/>
      <name val="Liberation Serif"/>
      <family val="1"/>
      <charset val="204"/>
    </font>
    <font>
      <sz val="16"/>
      <name val="Liberation Serif"/>
      <family val="1"/>
      <charset val="204"/>
    </font>
    <font>
      <i/>
      <sz val="16"/>
      <color theme="1"/>
      <name val="Liberation Serif"/>
      <family val="1"/>
      <charset val="204"/>
    </font>
    <font>
      <b/>
      <sz val="16"/>
      <name val="Liberation Serif"/>
      <family val="1"/>
      <charset val="204"/>
    </font>
    <font>
      <i/>
      <sz val="16"/>
      <color rgb="FFFF0000"/>
      <name val="Liberation Serif"/>
      <family val="1"/>
      <charset val="204"/>
    </font>
    <font>
      <sz val="16"/>
      <color rgb="FFFF0000"/>
      <name val="Liberation Serif"/>
      <family val="1"/>
      <charset val="204"/>
    </font>
    <font>
      <sz val="22"/>
      <color theme="1"/>
      <name val="Liberation Serif"/>
      <family val="1"/>
      <charset val="204"/>
    </font>
    <font>
      <b/>
      <sz val="22"/>
      <color theme="1"/>
      <name val="Liberation Serif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</cellStyleXfs>
  <cellXfs count="150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64" fontId="5" fillId="8" borderId="1" xfId="1" applyNumberFormat="1" applyFont="1" applyFill="1" applyBorder="1" applyAlignment="1">
      <alignment horizontal="left" vertical="center"/>
    </xf>
    <xf numFmtId="43" fontId="7" fillId="8" borderId="1" xfId="1" applyFont="1" applyFill="1" applyBorder="1" applyAlignment="1">
      <alignment horizontal="center" vertical="center"/>
    </xf>
    <xf numFmtId="2" fontId="5" fillId="8" borderId="1" xfId="1" applyNumberFormat="1" applyFont="1" applyFill="1" applyBorder="1" applyAlignment="1">
      <alignment horizontal="center" vertical="center"/>
    </xf>
    <xf numFmtId="3" fontId="5" fillId="8" borderId="1" xfId="1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vertical="center"/>
    </xf>
    <xf numFmtId="164" fontId="5" fillId="8" borderId="1" xfId="1" applyNumberFormat="1" applyFont="1" applyFill="1" applyBorder="1" applyAlignment="1">
      <alignment vertical="center"/>
    </xf>
    <xf numFmtId="1" fontId="8" fillId="8" borderId="1" xfId="0" applyNumberFormat="1" applyFont="1" applyFill="1" applyBorder="1" applyAlignment="1">
      <alignment horizontal="center" vertical="center"/>
    </xf>
    <xf numFmtId="2" fontId="5" fillId="8" borderId="0" xfId="0" applyNumberFormat="1" applyFont="1" applyFill="1" applyAlignment="1">
      <alignment horizontal="center" vertical="center"/>
    </xf>
    <xf numFmtId="0" fontId="5" fillId="8" borderId="0" xfId="0" applyFont="1" applyFill="1"/>
    <xf numFmtId="164" fontId="5" fillId="8" borderId="1" xfId="1" applyNumberFormat="1" applyFont="1" applyFill="1" applyBorder="1" applyAlignment="1">
      <alignment horizontal="left" vertical="center" wrapText="1"/>
    </xf>
    <xf numFmtId="43" fontId="7" fillId="4" borderId="1" xfId="1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vertical="center"/>
    </xf>
    <xf numFmtId="1" fontId="8" fillId="4" borderId="1" xfId="0" applyNumberFormat="1" applyFont="1" applyFill="1" applyBorder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5" fillId="8" borderId="1" xfId="0" applyFont="1" applyFill="1" applyBorder="1" applyAlignment="1">
      <alignment vertical="center" wrapText="1"/>
    </xf>
    <xf numFmtId="0" fontId="5" fillId="8" borderId="0" xfId="0" applyFont="1" applyFill="1" applyAlignment="1">
      <alignment horizontal="center" vertical="center"/>
    </xf>
    <xf numFmtId="0" fontId="5" fillId="7" borderId="1" xfId="0" applyFont="1" applyFill="1" applyBorder="1" applyAlignment="1">
      <alignment vertical="center" wrapText="1"/>
    </xf>
    <xf numFmtId="43" fontId="7" fillId="7" borderId="1" xfId="1" applyFont="1" applyFill="1" applyBorder="1" applyAlignment="1">
      <alignment horizontal="center" vertical="center"/>
    </xf>
    <xf numFmtId="165" fontId="5" fillId="7" borderId="1" xfId="1" applyNumberFormat="1" applyFont="1" applyFill="1" applyBorder="1" applyAlignment="1">
      <alignment horizontal="center" vertical="center"/>
    </xf>
    <xf numFmtId="3" fontId="5" fillId="7" borderId="1" xfId="1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vertical="center"/>
    </xf>
    <xf numFmtId="164" fontId="5" fillId="7" borderId="1" xfId="1" applyNumberFormat="1" applyFont="1" applyFill="1" applyBorder="1" applyAlignment="1">
      <alignment vertical="center"/>
    </xf>
    <xf numFmtId="1" fontId="8" fillId="7" borderId="1" xfId="0" applyNumberFormat="1" applyFont="1" applyFill="1" applyBorder="1" applyAlignment="1">
      <alignment horizontal="center" vertical="center"/>
    </xf>
    <xf numFmtId="2" fontId="5" fillId="7" borderId="0" xfId="0" applyNumberFormat="1" applyFont="1" applyFill="1" applyAlignment="1">
      <alignment horizontal="center" vertical="center"/>
    </xf>
    <xf numFmtId="0" fontId="5" fillId="7" borderId="0" xfId="0" applyFont="1" applyFill="1"/>
    <xf numFmtId="0" fontId="5" fillId="9" borderId="1" xfId="0" applyFont="1" applyFill="1" applyBorder="1" applyAlignment="1">
      <alignment vertical="center" wrapText="1"/>
    </xf>
    <xf numFmtId="43" fontId="7" fillId="9" borderId="1" xfId="1" applyFont="1" applyFill="1" applyBorder="1" applyAlignment="1">
      <alignment horizontal="center" vertical="center"/>
    </xf>
    <xf numFmtId="165" fontId="5" fillId="9" borderId="1" xfId="1" applyNumberFormat="1" applyFont="1" applyFill="1" applyBorder="1" applyAlignment="1">
      <alignment horizontal="center" vertical="center"/>
    </xf>
    <xf numFmtId="3" fontId="5" fillId="9" borderId="1" xfId="1" applyNumberFormat="1" applyFont="1" applyFill="1" applyBorder="1" applyAlignment="1">
      <alignment horizontal="center" vertical="center"/>
    </xf>
    <xf numFmtId="164" fontId="5" fillId="9" borderId="1" xfId="0" applyNumberFormat="1" applyFont="1" applyFill="1" applyBorder="1" applyAlignment="1">
      <alignment vertical="center"/>
    </xf>
    <xf numFmtId="164" fontId="5" fillId="9" borderId="1" xfId="1" applyNumberFormat="1" applyFont="1" applyFill="1" applyBorder="1" applyAlignment="1">
      <alignment vertical="center"/>
    </xf>
    <xf numFmtId="1" fontId="8" fillId="9" borderId="1" xfId="0" applyNumberFormat="1" applyFont="1" applyFill="1" applyBorder="1" applyAlignment="1">
      <alignment horizontal="center" vertical="center"/>
    </xf>
    <xf numFmtId="0" fontId="5" fillId="9" borderId="0" xfId="0" applyFont="1" applyFill="1"/>
    <xf numFmtId="4" fontId="5" fillId="8" borderId="1" xfId="1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1" fontId="10" fillId="8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horizontal="center"/>
    </xf>
    <xf numFmtId="4" fontId="5" fillId="0" borderId="0" xfId="0" applyNumberFormat="1" applyFont="1"/>
    <xf numFmtId="3" fontId="5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9" fillId="7" borderId="2" xfId="4" applyFont="1" applyFill="1" applyBorder="1" applyAlignment="1">
      <alignment horizontal="center" vertical="center" wrapText="1"/>
    </xf>
    <xf numFmtId="0" fontId="9" fillId="9" borderId="2" xfId="4" applyFont="1" applyFill="1" applyBorder="1" applyAlignment="1">
      <alignment horizontal="center" vertical="center" wrapText="1"/>
    </xf>
    <xf numFmtId="0" fontId="9" fillId="7" borderId="1" xfId="4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vertical="center" wrapText="1"/>
    </xf>
    <xf numFmtId="43" fontId="7" fillId="8" borderId="2" xfId="1" applyFont="1" applyFill="1" applyBorder="1" applyAlignment="1">
      <alignment horizontal="center" vertical="center"/>
    </xf>
    <xf numFmtId="2" fontId="5" fillId="8" borderId="2" xfId="1" applyNumberFormat="1" applyFont="1" applyFill="1" applyBorder="1" applyAlignment="1">
      <alignment horizontal="center" vertical="center"/>
    </xf>
    <xf numFmtId="3" fontId="5" fillId="8" borderId="2" xfId="1" applyNumberFormat="1" applyFont="1" applyFill="1" applyBorder="1" applyAlignment="1">
      <alignment horizontal="center" vertical="center"/>
    </xf>
    <xf numFmtId="164" fontId="5" fillId="8" borderId="2" xfId="0" applyNumberFormat="1" applyFont="1" applyFill="1" applyBorder="1" applyAlignment="1">
      <alignment horizontal="center" vertical="center"/>
    </xf>
    <xf numFmtId="164" fontId="5" fillId="8" borderId="2" xfId="1" applyNumberFormat="1" applyFont="1" applyFill="1" applyBorder="1" applyAlignment="1">
      <alignment vertical="center"/>
    </xf>
    <xf numFmtId="164" fontId="5" fillId="8" borderId="2" xfId="0" applyNumberFormat="1" applyFont="1" applyFill="1" applyBorder="1" applyAlignment="1">
      <alignment vertical="center"/>
    </xf>
    <xf numFmtId="1" fontId="10" fillId="8" borderId="2" xfId="0" applyNumberFormat="1" applyFont="1" applyFill="1" applyBorder="1" applyAlignment="1">
      <alignment horizontal="center" vertical="center"/>
    </xf>
    <xf numFmtId="2" fontId="3" fillId="4" borderId="10" xfId="1" applyNumberFormat="1" applyFont="1" applyFill="1" applyBorder="1" applyAlignment="1">
      <alignment horizontal="center" vertical="center"/>
    </xf>
    <xf numFmtId="3" fontId="3" fillId="4" borderId="10" xfId="1" applyNumberFormat="1" applyFont="1" applyFill="1" applyBorder="1" applyAlignment="1">
      <alignment horizontal="center" vertical="center"/>
    </xf>
    <xf numFmtId="43" fontId="11" fillId="4" borderId="10" xfId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vertical="center"/>
    </xf>
    <xf numFmtId="1" fontId="10" fillId="4" borderId="5" xfId="0" applyNumberFormat="1" applyFont="1" applyFill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4" fontId="3" fillId="5" borderId="2" xfId="0" applyNumberFormat="1" applyFont="1" applyFill="1" applyBorder="1" applyAlignment="1">
      <alignment horizontal="center" vertical="center"/>
    </xf>
    <xf numFmtId="3" fontId="3" fillId="5" borderId="2" xfId="0" applyNumberFormat="1" applyFont="1" applyFill="1" applyBorder="1" applyAlignment="1">
      <alignment horizontal="center" vertical="center"/>
    </xf>
    <xf numFmtId="43" fontId="9" fillId="5" borderId="2" xfId="1" applyFont="1" applyFill="1" applyBorder="1" applyAlignment="1">
      <alignment horizontal="center" vertical="center"/>
    </xf>
    <xf numFmtId="3" fontId="3" fillId="5" borderId="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4" fontId="5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3" fontId="5" fillId="0" borderId="0" xfId="0" applyNumberFormat="1" applyFont="1" applyBorder="1"/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3" fillId="3" borderId="0" xfId="0" applyNumberFormat="1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/>
    <xf numFmtId="3" fontId="7" fillId="8" borderId="1" xfId="1" applyNumberFormat="1" applyFont="1" applyFill="1" applyBorder="1" applyAlignment="1">
      <alignment horizontal="center" vertical="center"/>
    </xf>
    <xf numFmtId="3" fontId="7" fillId="7" borderId="1" xfId="1" applyNumberFormat="1" applyFont="1" applyFill="1" applyBorder="1" applyAlignment="1">
      <alignment horizontal="center" vertical="center"/>
    </xf>
    <xf numFmtId="3" fontId="7" fillId="9" borderId="1" xfId="1" applyNumberFormat="1" applyFont="1" applyFill="1" applyBorder="1" applyAlignment="1">
      <alignment horizontal="center" vertical="center"/>
    </xf>
    <xf numFmtId="3" fontId="7" fillId="8" borderId="2" xfId="1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/>
    </xf>
    <xf numFmtId="0" fontId="9" fillId="10" borderId="1" xfId="4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vertical="center" wrapText="1"/>
    </xf>
    <xf numFmtId="43" fontId="7" fillId="10" borderId="1" xfId="1" applyFont="1" applyFill="1" applyBorder="1" applyAlignment="1">
      <alignment horizontal="center" vertical="center"/>
    </xf>
    <xf numFmtId="165" fontId="5" fillId="10" borderId="1" xfId="1" applyNumberFormat="1" applyFont="1" applyFill="1" applyBorder="1" applyAlignment="1">
      <alignment horizontal="center" vertical="center"/>
    </xf>
    <xf numFmtId="3" fontId="5" fillId="10" borderId="1" xfId="1" applyNumberFormat="1" applyFont="1" applyFill="1" applyBorder="1" applyAlignment="1">
      <alignment horizontal="center" vertical="center"/>
    </xf>
    <xf numFmtId="164" fontId="5" fillId="10" borderId="1" xfId="0" applyNumberFormat="1" applyFont="1" applyFill="1" applyBorder="1" applyAlignment="1">
      <alignment vertical="center"/>
    </xf>
    <xf numFmtId="3" fontId="7" fillId="10" borderId="1" xfId="1" applyNumberFormat="1" applyFont="1" applyFill="1" applyBorder="1" applyAlignment="1">
      <alignment horizontal="center" vertical="center"/>
    </xf>
    <xf numFmtId="164" fontId="5" fillId="10" borderId="1" xfId="1" applyNumberFormat="1" applyFont="1" applyFill="1" applyBorder="1" applyAlignment="1">
      <alignment vertical="center"/>
    </xf>
    <xf numFmtId="164" fontId="5" fillId="10" borderId="1" xfId="0" applyNumberFormat="1" applyFont="1" applyFill="1" applyBorder="1" applyAlignment="1">
      <alignment horizontal="center" vertical="center"/>
    </xf>
    <xf numFmtId="1" fontId="8" fillId="10" borderId="1" xfId="0" applyNumberFormat="1" applyFont="1" applyFill="1" applyBorder="1" applyAlignment="1">
      <alignment horizontal="center" vertical="center"/>
    </xf>
    <xf numFmtId="43" fontId="5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indent="2"/>
    </xf>
    <xf numFmtId="164" fontId="3" fillId="0" borderId="0" xfId="0" applyNumberFormat="1" applyFont="1" applyFill="1" applyBorder="1" applyAlignment="1">
      <alignment horizontal="right" vertical="center" indent="3"/>
    </xf>
    <xf numFmtId="166" fontId="3" fillId="0" borderId="0" xfId="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5" borderId="13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3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0"/>
  <sheetViews>
    <sheetView tabSelected="1" view="pageBreakPreview" topLeftCell="A10" zoomScale="55" zoomScaleNormal="80" zoomScaleSheetLayoutView="55" workbookViewId="0">
      <pane ySplit="12570" topLeftCell="A38"/>
      <selection activeCell="Q30" sqref="Q30:R30"/>
      <selection pane="bottomLeft" activeCell="U39" sqref="U39"/>
    </sheetView>
  </sheetViews>
  <sheetFormatPr defaultColWidth="9.140625" defaultRowHeight="20.25" x14ac:dyDescent="0.3"/>
  <cols>
    <col min="1" max="1" width="31.140625" style="2" customWidth="1"/>
    <col min="2" max="2" width="29.42578125" style="51" customWidth="1"/>
    <col min="3" max="3" width="20" style="1" customWidth="1"/>
    <col min="4" max="4" width="24" style="1" customWidth="1"/>
    <col min="5" max="5" width="15.7109375" style="52" hidden="1" customWidth="1"/>
    <col min="6" max="6" width="16.42578125" style="52" hidden="1" customWidth="1"/>
    <col min="7" max="7" width="15.85546875" style="53" hidden="1" customWidth="1"/>
    <col min="8" max="8" width="17.28515625" style="53" hidden="1" customWidth="1"/>
    <col min="9" max="9" width="17.5703125" style="53" hidden="1" customWidth="1"/>
    <col min="10" max="10" width="17.5703125" style="54" hidden="1" customWidth="1"/>
    <col min="11" max="11" width="13.28515625" style="50" hidden="1" customWidth="1"/>
    <col min="12" max="12" width="26.28515625" style="50" customWidth="1"/>
    <col min="13" max="13" width="0.85546875" style="1" customWidth="1"/>
    <col min="14" max="14" width="27.42578125" style="51" customWidth="1"/>
    <col min="15" max="15" width="29.7109375" style="51" customWidth="1"/>
    <col min="16" max="16" width="34.140625" style="51" customWidth="1"/>
    <col min="17" max="17" width="29.42578125" style="51" customWidth="1"/>
    <col min="18" max="18" width="17.42578125" style="51" customWidth="1"/>
    <col min="19" max="19" width="9.140625" style="2"/>
    <col min="20" max="16384" width="9.140625" style="1"/>
  </cols>
  <sheetData>
    <row r="1" spans="1:19" s="55" customFormat="1" ht="31.5" customHeight="1" x14ac:dyDescent="0.35">
      <c r="A1" s="56"/>
      <c r="B1" s="131" t="s">
        <v>20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56"/>
    </row>
    <row r="2" spans="1:19" s="55" customFormat="1" ht="30" customHeight="1" x14ac:dyDescent="0.35">
      <c r="A2" s="56"/>
      <c r="B2" s="132" t="s">
        <v>10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56"/>
    </row>
    <row r="3" spans="1:19" ht="30.75" customHeight="1" x14ac:dyDescent="0.3">
      <c r="A3" s="140" t="s">
        <v>19</v>
      </c>
      <c r="B3" s="133" t="s">
        <v>1</v>
      </c>
      <c r="C3" s="134" t="s">
        <v>11</v>
      </c>
      <c r="D3" s="134"/>
      <c r="E3" s="134"/>
      <c r="F3" s="134"/>
      <c r="G3" s="134"/>
      <c r="H3" s="134"/>
      <c r="I3" s="134"/>
      <c r="J3" s="134"/>
      <c r="K3" s="134" t="s">
        <v>12</v>
      </c>
      <c r="L3" s="134"/>
      <c r="M3" s="134"/>
      <c r="N3" s="134"/>
      <c r="O3" s="134"/>
      <c r="P3" s="134"/>
      <c r="Q3" s="134"/>
      <c r="R3" s="134"/>
    </row>
    <row r="4" spans="1:19" ht="143.25" customHeight="1" x14ac:dyDescent="0.3">
      <c r="A4" s="141"/>
      <c r="B4" s="133"/>
      <c r="C4" s="3" t="s">
        <v>14</v>
      </c>
      <c r="D4" s="3" t="s">
        <v>9</v>
      </c>
      <c r="E4" s="4" t="s">
        <v>15</v>
      </c>
      <c r="F4" s="4" t="s">
        <v>16</v>
      </c>
      <c r="G4" s="4" t="s">
        <v>17</v>
      </c>
      <c r="H4" s="4" t="s">
        <v>41</v>
      </c>
      <c r="I4" s="5" t="s">
        <v>4</v>
      </c>
      <c r="J4" s="6" t="s">
        <v>8</v>
      </c>
      <c r="K4" s="7" t="s">
        <v>14</v>
      </c>
      <c r="L4" s="7" t="s">
        <v>0</v>
      </c>
      <c r="M4" s="4" t="s">
        <v>16</v>
      </c>
      <c r="N4" s="7" t="s">
        <v>17</v>
      </c>
      <c r="O4" s="4" t="s">
        <v>45</v>
      </c>
      <c r="P4" s="8" t="s">
        <v>4</v>
      </c>
      <c r="Q4" s="9" t="s">
        <v>8</v>
      </c>
      <c r="R4" s="10" t="s">
        <v>13</v>
      </c>
    </row>
    <row r="5" spans="1:19" ht="45" customHeight="1" x14ac:dyDescent="0.3">
      <c r="A5" s="11"/>
      <c r="B5" s="7"/>
      <c r="C5" s="3"/>
      <c r="D5" s="3"/>
      <c r="E5" s="4"/>
      <c r="F5" s="4"/>
      <c r="G5" s="4"/>
      <c r="H5" s="4"/>
      <c r="I5" s="5"/>
      <c r="J5" s="6"/>
      <c r="K5" s="7"/>
      <c r="L5" s="7"/>
      <c r="M5" s="4"/>
      <c r="N5" s="7"/>
      <c r="O5" s="7"/>
      <c r="P5" s="8"/>
      <c r="Q5" s="9"/>
      <c r="R5" s="10"/>
    </row>
    <row r="6" spans="1:19" s="20" customFormat="1" ht="36" customHeight="1" x14ac:dyDescent="0.3">
      <c r="A6" s="60" t="s">
        <v>24</v>
      </c>
      <c r="B6" s="12" t="s">
        <v>34</v>
      </c>
      <c r="C6" s="13" t="s">
        <v>5</v>
      </c>
      <c r="D6" s="14">
        <v>1</v>
      </c>
      <c r="E6" s="15">
        <v>21903</v>
      </c>
      <c r="F6" s="15">
        <f>E6*1.038</f>
        <v>22735.314000000002</v>
      </c>
      <c r="G6" s="16">
        <f>((E6*9.37)+(E6*3.13))*2.6</f>
        <v>711847.5</v>
      </c>
      <c r="H6" s="16">
        <f>((E6*6)+(E6*4))*2.6</f>
        <v>569478</v>
      </c>
      <c r="I6" s="15">
        <f>G6+H6</f>
        <v>1281325.5</v>
      </c>
      <c r="J6" s="15">
        <f>I6/12/D6</f>
        <v>106777.125</v>
      </c>
      <c r="K6" s="13" t="s">
        <v>5</v>
      </c>
      <c r="L6" s="106">
        <f>E6</f>
        <v>21903</v>
      </c>
      <c r="M6" s="17">
        <f>L6*1.038</f>
        <v>22735.314000000002</v>
      </c>
      <c r="N6" s="16">
        <f>E6*12.5*2.6</f>
        <v>711847.5</v>
      </c>
      <c r="O6" s="48">
        <f>L6*5.051*2.6</f>
        <v>287643.33780000004</v>
      </c>
      <c r="P6" s="16">
        <f>N6+O6</f>
        <v>999490.8378000001</v>
      </c>
      <c r="Q6" s="16">
        <f>P6/12</f>
        <v>83290.903150000013</v>
      </c>
      <c r="R6" s="18">
        <f>P6/I6*100</f>
        <v>78.004444444444459</v>
      </c>
      <c r="S6" s="19"/>
    </row>
    <row r="7" spans="1:19" s="20" customFormat="1" ht="104.25" customHeight="1" x14ac:dyDescent="0.3">
      <c r="A7" s="60" t="s">
        <v>32</v>
      </c>
      <c r="B7" s="21" t="s">
        <v>35</v>
      </c>
      <c r="C7" s="13" t="s">
        <v>5</v>
      </c>
      <c r="D7" s="14">
        <v>1</v>
      </c>
      <c r="E7" s="15">
        <v>15854</v>
      </c>
      <c r="F7" s="15">
        <f>E7*1.038</f>
        <v>16456.452000000001</v>
      </c>
      <c r="G7" s="16">
        <f>((E7*9.37)+(F7*3.13))*2.6</f>
        <v>520157.75437599991</v>
      </c>
      <c r="H7" s="16">
        <f>((E7*6)+(F7*4))*2.6</f>
        <v>418469.50080000004</v>
      </c>
      <c r="I7" s="15">
        <f>G7+H7</f>
        <v>938627.25517599995</v>
      </c>
      <c r="J7" s="15">
        <f>I7/12/D7</f>
        <v>78218.937931333334</v>
      </c>
      <c r="K7" s="13" t="s">
        <v>5</v>
      </c>
      <c r="L7" s="106">
        <f>E7</f>
        <v>15854</v>
      </c>
      <c r="M7" s="17">
        <f>L7*1.038</f>
        <v>16456.452000000001</v>
      </c>
      <c r="N7" s="16">
        <f>E7*12.5*2.6</f>
        <v>515255</v>
      </c>
      <c r="O7" s="48">
        <f>L7*5.051*2.6-736</f>
        <v>207468.24040000001</v>
      </c>
      <c r="P7" s="16">
        <f>N7+O7</f>
        <v>722723.24040000001</v>
      </c>
      <c r="Q7" s="16">
        <f t="shared" ref="Q7" si="0">P7/12</f>
        <v>60226.936699999998</v>
      </c>
      <c r="R7" s="18">
        <f>P7/I7*100</f>
        <v>76.997896280401932</v>
      </c>
      <c r="S7" s="19"/>
    </row>
    <row r="8" spans="1:19" ht="29.25" customHeight="1" x14ac:dyDescent="0.3">
      <c r="A8" s="138" t="s">
        <v>2</v>
      </c>
      <c r="B8" s="139"/>
      <c r="C8" s="22"/>
      <c r="D8" s="23">
        <f>SUM(D6:D7)</f>
        <v>2</v>
      </c>
      <c r="E8" s="24">
        <f>SUM(E6:E7)</f>
        <v>37757</v>
      </c>
      <c r="F8" s="24">
        <f>SUM(F6:F7)</f>
        <v>39191.766000000003</v>
      </c>
      <c r="G8" s="24">
        <f t="shared" ref="G8:H8" si="1">SUM(G6:G7)</f>
        <v>1232005.2543759998</v>
      </c>
      <c r="H8" s="24">
        <f t="shared" si="1"/>
        <v>987947.50080000004</v>
      </c>
      <c r="I8" s="24">
        <f>SUM(I6:I7)</f>
        <v>2219952.7551759998</v>
      </c>
      <c r="J8" s="24"/>
      <c r="K8" s="22"/>
      <c r="L8" s="24">
        <f>SUM(L6:L7)</f>
        <v>37757</v>
      </c>
      <c r="M8" s="24">
        <f t="shared" ref="M8:O8" si="2">SUM(M6:M7)</f>
        <v>39191.766000000003</v>
      </c>
      <c r="N8" s="24">
        <f t="shared" si="2"/>
        <v>1227102.5</v>
      </c>
      <c r="O8" s="24">
        <f t="shared" si="2"/>
        <v>495111.57820000005</v>
      </c>
      <c r="P8" s="24">
        <f>SUM(P6:P7)</f>
        <v>1722214.0782000001</v>
      </c>
      <c r="Q8" s="25"/>
      <c r="R8" s="26"/>
      <c r="S8" s="27"/>
    </row>
    <row r="9" spans="1:19" s="20" customFormat="1" ht="102.75" customHeight="1" x14ac:dyDescent="0.3">
      <c r="A9" s="60" t="s">
        <v>42</v>
      </c>
      <c r="B9" s="28" t="s">
        <v>36</v>
      </c>
      <c r="C9" s="13" t="s">
        <v>6</v>
      </c>
      <c r="D9" s="14">
        <v>0.75</v>
      </c>
      <c r="E9" s="15">
        <v>12750.75</v>
      </c>
      <c r="F9" s="15">
        <f>E9*1.038</f>
        <v>13235.2785</v>
      </c>
      <c r="G9" s="16">
        <f>((E9*9.37)+(F9*3.13))*2.6</f>
        <v>418342.46793300007</v>
      </c>
      <c r="H9" s="16">
        <f>((E9*4.5)+(F9*3.47485))*2.6</f>
        <v>268759.35448888503</v>
      </c>
      <c r="I9" s="15">
        <f>G9+H9</f>
        <v>687101.8224218851</v>
      </c>
      <c r="J9" s="15">
        <f>I9/12/D9</f>
        <v>76344.646935765006</v>
      </c>
      <c r="K9" s="13" t="s">
        <v>6</v>
      </c>
      <c r="L9" s="106">
        <f>E9</f>
        <v>12750.75</v>
      </c>
      <c r="M9" s="17">
        <f>L9*1.038</f>
        <v>13235.2785</v>
      </c>
      <c r="N9" s="16">
        <f>E9*12.5*2.6</f>
        <v>414399.375</v>
      </c>
      <c r="O9" s="48">
        <f>L9*5*2.6</f>
        <v>165759.75</v>
      </c>
      <c r="P9" s="16">
        <f>N9+O9</f>
        <v>580159.125</v>
      </c>
      <c r="Q9" s="16">
        <f>P9/12</f>
        <v>48346.59375</v>
      </c>
      <c r="R9" s="18">
        <f t="shared" ref="R9:R19" si="3">P9/I9*100</f>
        <v>84.435684212721881</v>
      </c>
      <c r="S9" s="29"/>
    </row>
    <row r="10" spans="1:19" s="38" customFormat="1" ht="29.25" customHeight="1" x14ac:dyDescent="0.3">
      <c r="A10" s="57" t="s">
        <v>21</v>
      </c>
      <c r="B10" s="30" t="s">
        <v>18</v>
      </c>
      <c r="C10" s="31" t="s">
        <v>6</v>
      </c>
      <c r="D10" s="32">
        <v>2.0277777777777799</v>
      </c>
      <c r="E10" s="33">
        <f>11000*D10</f>
        <v>22305.55555555558</v>
      </c>
      <c r="F10" s="33">
        <f>E10*1.038</f>
        <v>23153.166666666693</v>
      </c>
      <c r="G10" s="34">
        <f>((E10*9.37)+(F10*3.13))*2.6</f>
        <v>731828.41477777867</v>
      </c>
      <c r="H10" s="34">
        <f>((E10*5.9)+(F10*1.97346))*2.6+1</f>
        <v>460967.02777622273</v>
      </c>
      <c r="I10" s="33">
        <f>G10+H10</f>
        <v>1192795.4425540015</v>
      </c>
      <c r="J10" s="33">
        <f t="shared" ref="J10" si="4">I10/12/D10</f>
        <v>49018.99078989042</v>
      </c>
      <c r="K10" s="31" t="s">
        <v>6</v>
      </c>
      <c r="L10" s="107">
        <f>16961*D10</f>
        <v>34393.138888888927</v>
      </c>
      <c r="M10" s="35">
        <f>L10*1.038</f>
        <v>35700.07816666671</v>
      </c>
      <c r="N10" s="34">
        <f>L10*12.5*2.6</f>
        <v>1117777.0138888902</v>
      </c>
      <c r="O10" s="110">
        <f>((L10*1.4173)*2.6)</f>
        <v>126738.02894277792</v>
      </c>
      <c r="P10" s="34">
        <f>N10+O10</f>
        <v>1244515.0428316682</v>
      </c>
      <c r="Q10" s="34">
        <f>P10/12</f>
        <v>103709.58690263901</v>
      </c>
      <c r="R10" s="36">
        <f>P10/I10*100</f>
        <v>104.3359991522876</v>
      </c>
      <c r="S10" s="37">
        <v>0.78</v>
      </c>
    </row>
    <row r="11" spans="1:19" s="38" customFormat="1" ht="29.25" customHeight="1" x14ac:dyDescent="0.3">
      <c r="A11" s="57" t="s">
        <v>22</v>
      </c>
      <c r="B11" s="30" t="s">
        <v>18</v>
      </c>
      <c r="C11" s="31" t="s">
        <v>6</v>
      </c>
      <c r="D11" s="32">
        <v>1</v>
      </c>
      <c r="E11" s="33">
        <f>11000*D11</f>
        <v>11000</v>
      </c>
      <c r="F11" s="33">
        <f t="shared" ref="F11:F19" si="5">E11*1.038</f>
        <v>11418</v>
      </c>
      <c r="G11" s="34">
        <f t="shared" ref="G11:G19" si="6">((E11*9.37)+(F11*3.13))*2.6</f>
        <v>360901.68399999995</v>
      </c>
      <c r="H11" s="34">
        <f t="shared" ref="H11:H12" si="7">((E11*5.9)+(F11*1.97346))*2.6</f>
        <v>227325.71232800002</v>
      </c>
      <c r="I11" s="33">
        <f t="shared" ref="I11:I19" si="8">G11+H11</f>
        <v>588227.396328</v>
      </c>
      <c r="J11" s="33">
        <f t="shared" ref="J11:J19" si="9">I11/12/D11</f>
        <v>49018.949694000003</v>
      </c>
      <c r="K11" s="31" t="s">
        <v>6</v>
      </c>
      <c r="L11" s="107">
        <f>16961*D11</f>
        <v>16961</v>
      </c>
      <c r="M11" s="35">
        <f t="shared" ref="M11:M19" si="10">L11*1.038</f>
        <v>17605.518</v>
      </c>
      <c r="N11" s="34">
        <f t="shared" ref="N11:N27" si="11">L11*12.5*2.6</f>
        <v>551232.5</v>
      </c>
      <c r="O11" s="110">
        <f t="shared" ref="O11:O20" si="12">((L11*1.4173)*2.6)</f>
        <v>62500.945780000002</v>
      </c>
      <c r="P11" s="34">
        <f>N11+O11+32</f>
        <v>613765.44577999995</v>
      </c>
      <c r="Q11" s="34">
        <f t="shared" ref="Q11:Q19" si="13">P11/12</f>
        <v>51147.120481666665</v>
      </c>
      <c r="R11" s="36">
        <f t="shared" si="3"/>
        <v>104.34152669722982</v>
      </c>
      <c r="S11" s="37">
        <v>0.78</v>
      </c>
    </row>
    <row r="12" spans="1:19" s="38" customFormat="1" ht="37.5" customHeight="1" x14ac:dyDescent="0.3">
      <c r="A12" s="57" t="s">
        <v>23</v>
      </c>
      <c r="B12" s="30" t="s">
        <v>18</v>
      </c>
      <c r="C12" s="31" t="s">
        <v>6</v>
      </c>
      <c r="D12" s="32">
        <v>2.1944444444444402</v>
      </c>
      <c r="E12" s="33">
        <f t="shared" ref="E12:E19" si="14">11000*D12</f>
        <v>24138.888888888843</v>
      </c>
      <c r="F12" s="33">
        <f t="shared" si="5"/>
        <v>25056.166666666621</v>
      </c>
      <c r="G12" s="34">
        <f t="shared" si="6"/>
        <v>791978.6954444428</v>
      </c>
      <c r="H12" s="34">
        <f t="shared" si="7"/>
        <v>498853.64649755461</v>
      </c>
      <c r="I12" s="33">
        <f t="shared" si="8"/>
        <v>1290832.3419419974</v>
      </c>
      <c r="J12" s="33">
        <f t="shared" si="9"/>
        <v>49018.949693999995</v>
      </c>
      <c r="K12" s="31" t="s">
        <v>6</v>
      </c>
      <c r="L12" s="107">
        <f t="shared" ref="L12:L19" si="15">16961*D12</f>
        <v>37219.972222222154</v>
      </c>
      <c r="M12" s="35">
        <f t="shared" si="10"/>
        <v>38634.331166666598</v>
      </c>
      <c r="N12" s="34">
        <f t="shared" si="11"/>
        <v>1209649.0972222202</v>
      </c>
      <c r="O12" s="110">
        <f t="shared" si="12"/>
        <v>137154.8532394442</v>
      </c>
      <c r="P12" s="34">
        <f>N12+O12+1</f>
        <v>1346804.9504616642</v>
      </c>
      <c r="Q12" s="34">
        <f t="shared" si="13"/>
        <v>112233.74587180535</v>
      </c>
      <c r="R12" s="36">
        <f t="shared" si="3"/>
        <v>104.33616409358466</v>
      </c>
      <c r="S12" s="37">
        <v>0.78</v>
      </c>
    </row>
    <row r="13" spans="1:19" s="46" customFormat="1" ht="50.25" customHeight="1" x14ac:dyDescent="0.3">
      <c r="A13" s="58" t="s">
        <v>24</v>
      </c>
      <c r="B13" s="39" t="s">
        <v>18</v>
      </c>
      <c r="C13" s="40" t="s">
        <v>6</v>
      </c>
      <c r="D13" s="41">
        <v>1</v>
      </c>
      <c r="E13" s="42">
        <f t="shared" si="14"/>
        <v>11000</v>
      </c>
      <c r="F13" s="42">
        <f t="shared" si="5"/>
        <v>11418</v>
      </c>
      <c r="G13" s="43">
        <f t="shared" si="6"/>
        <v>360901.68399999995</v>
      </c>
      <c r="H13" s="43">
        <f>((E13*4.5)+(F13*3.47485))*2.6</f>
        <v>231857.17698000002</v>
      </c>
      <c r="I13" s="42">
        <f t="shared" si="8"/>
        <v>592758.86098</v>
      </c>
      <c r="J13" s="42">
        <f t="shared" si="9"/>
        <v>49396.571748333336</v>
      </c>
      <c r="K13" s="40" t="s">
        <v>6</v>
      </c>
      <c r="L13" s="108">
        <f t="shared" si="15"/>
        <v>16961</v>
      </c>
      <c r="M13" s="44">
        <f t="shared" si="10"/>
        <v>17605.518</v>
      </c>
      <c r="N13" s="43">
        <f t="shared" si="11"/>
        <v>551232.5</v>
      </c>
      <c r="O13" s="121">
        <f t="shared" si="12"/>
        <v>62500.945780000002</v>
      </c>
      <c r="P13" s="43">
        <f>N13+O13+45</f>
        <v>613778.44577999995</v>
      </c>
      <c r="Q13" s="43">
        <f t="shared" si="13"/>
        <v>51148.203814999993</v>
      </c>
      <c r="R13" s="45">
        <f t="shared" si="3"/>
        <v>103.54605998892173</v>
      </c>
      <c r="S13" s="37">
        <v>0.78</v>
      </c>
    </row>
    <row r="14" spans="1:19" s="38" customFormat="1" ht="29.25" customHeight="1" x14ac:dyDescent="0.3">
      <c r="A14" s="57" t="s">
        <v>25</v>
      </c>
      <c r="B14" s="30" t="s">
        <v>18</v>
      </c>
      <c r="C14" s="31" t="s">
        <v>6</v>
      </c>
      <c r="D14" s="32">
        <v>2.2222222222219998</v>
      </c>
      <c r="E14" s="33">
        <f t="shared" si="14"/>
        <v>24444.444444441997</v>
      </c>
      <c r="F14" s="33">
        <f t="shared" si="5"/>
        <v>25373.333333330793</v>
      </c>
      <c r="G14" s="34">
        <f t="shared" si="6"/>
        <v>802003.74222214182</v>
      </c>
      <c r="H14" s="34">
        <f>((E14*5.9)+(F14*1.97346))*2.6</f>
        <v>505168.24961772724</v>
      </c>
      <c r="I14" s="33">
        <f t="shared" si="8"/>
        <v>1307171.9918398689</v>
      </c>
      <c r="J14" s="33">
        <f t="shared" si="9"/>
        <v>49018.949693999988</v>
      </c>
      <c r="K14" s="31" t="s">
        <v>6</v>
      </c>
      <c r="L14" s="107">
        <f t="shared" si="15"/>
        <v>37691.111111107341</v>
      </c>
      <c r="M14" s="35">
        <f t="shared" si="10"/>
        <v>39123.373333329422</v>
      </c>
      <c r="N14" s="34">
        <f t="shared" si="11"/>
        <v>1224961.1111109885</v>
      </c>
      <c r="O14" s="110">
        <f t="shared" si="12"/>
        <v>138890.99062220834</v>
      </c>
      <c r="P14" s="34">
        <f>N14+O14</f>
        <v>1363852.101733197</v>
      </c>
      <c r="Q14" s="34">
        <f>P14/12</f>
        <v>113654.34181109974</v>
      </c>
      <c r="R14" s="36">
        <f t="shared" si="3"/>
        <v>104.33608662419012</v>
      </c>
      <c r="S14" s="37">
        <v>0.78</v>
      </c>
    </row>
    <row r="15" spans="1:19" s="38" customFormat="1" ht="29.25" customHeight="1" x14ac:dyDescent="0.3">
      <c r="A15" s="57" t="s">
        <v>26</v>
      </c>
      <c r="B15" s="30" t="s">
        <v>18</v>
      </c>
      <c r="C15" s="31" t="s">
        <v>6</v>
      </c>
      <c r="D15" s="32">
        <v>2.0972222222222201</v>
      </c>
      <c r="E15" s="33">
        <f t="shared" si="14"/>
        <v>23069.44444444442</v>
      </c>
      <c r="F15" s="33">
        <f t="shared" si="5"/>
        <v>23946.08333333331</v>
      </c>
      <c r="G15" s="34">
        <f t="shared" si="6"/>
        <v>756891.03172222152</v>
      </c>
      <c r="H15" s="34">
        <f t="shared" ref="H15:H20" si="16">((E15*5.9)+(F15*1.97346))*2.6</f>
        <v>476752.5355767773</v>
      </c>
      <c r="I15" s="33">
        <f t="shared" si="8"/>
        <v>1233643.5672989988</v>
      </c>
      <c r="J15" s="33">
        <f t="shared" si="9"/>
        <v>49018.949694000003</v>
      </c>
      <c r="K15" s="31" t="s">
        <v>6</v>
      </c>
      <c r="L15" s="107">
        <f t="shared" si="15"/>
        <v>35570.986111111073</v>
      </c>
      <c r="M15" s="35">
        <f t="shared" si="10"/>
        <v>36922.683583333295</v>
      </c>
      <c r="N15" s="34">
        <f t="shared" si="11"/>
        <v>1156057.0486111098</v>
      </c>
      <c r="O15" s="110">
        <f t="shared" si="12"/>
        <v>131078.37239972208</v>
      </c>
      <c r="P15" s="34">
        <f>N15+O15+1</f>
        <v>1287136.4210108318</v>
      </c>
      <c r="Q15" s="34">
        <f t="shared" si="13"/>
        <v>107261.36841756932</v>
      </c>
      <c r="R15" s="36">
        <f t="shared" si="3"/>
        <v>104.33616768488105</v>
      </c>
      <c r="S15" s="37">
        <v>0.78</v>
      </c>
    </row>
    <row r="16" spans="1:19" s="38" customFormat="1" ht="29.25" customHeight="1" x14ac:dyDescent="0.3">
      <c r="A16" s="57" t="s">
        <v>27</v>
      </c>
      <c r="B16" s="30" t="s">
        <v>18</v>
      </c>
      <c r="C16" s="31" t="s">
        <v>6</v>
      </c>
      <c r="D16" s="32">
        <v>2.2777777777777799</v>
      </c>
      <c r="E16" s="33">
        <f t="shared" si="14"/>
        <v>25055.55555555558</v>
      </c>
      <c r="F16" s="33">
        <f t="shared" si="5"/>
        <v>26007.666666666693</v>
      </c>
      <c r="G16" s="34">
        <f t="shared" si="6"/>
        <v>822053.83577777853</v>
      </c>
      <c r="H16" s="34">
        <f t="shared" si="16"/>
        <v>517797.45585822279</v>
      </c>
      <c r="I16" s="33">
        <f t="shared" si="8"/>
        <v>1339851.2916360013</v>
      </c>
      <c r="J16" s="33">
        <f t="shared" si="9"/>
        <v>49018.949694000003</v>
      </c>
      <c r="K16" s="31" t="s">
        <v>6</v>
      </c>
      <c r="L16" s="107">
        <f t="shared" si="15"/>
        <v>38633.388888888927</v>
      </c>
      <c r="M16" s="35">
        <f t="shared" si="10"/>
        <v>40101.457666666705</v>
      </c>
      <c r="N16" s="34">
        <f t="shared" si="11"/>
        <v>1255585.1388888902</v>
      </c>
      <c r="O16" s="110">
        <f t="shared" si="12"/>
        <v>142363.26538777791</v>
      </c>
      <c r="P16" s="34">
        <f>N16+O16</f>
        <v>1397948.4042766681</v>
      </c>
      <c r="Q16" s="34">
        <f t="shared" si="13"/>
        <v>116495.700356389</v>
      </c>
      <c r="R16" s="36">
        <f t="shared" si="3"/>
        <v>104.33608662419009</v>
      </c>
      <c r="S16" s="37">
        <v>0.78</v>
      </c>
    </row>
    <row r="17" spans="1:19" s="38" customFormat="1" ht="29.25" customHeight="1" x14ac:dyDescent="0.3">
      <c r="A17" s="57" t="s">
        <v>28</v>
      </c>
      <c r="B17" s="30" t="s">
        <v>18</v>
      </c>
      <c r="C17" s="31" t="s">
        <v>6</v>
      </c>
      <c r="D17" s="32">
        <v>1.5555555555556</v>
      </c>
      <c r="E17" s="33">
        <f t="shared" si="14"/>
        <v>17111.111111111601</v>
      </c>
      <c r="F17" s="33">
        <f t="shared" si="5"/>
        <v>17761.333333333841</v>
      </c>
      <c r="G17" s="34">
        <f t="shared" si="6"/>
        <v>561402.61955557158</v>
      </c>
      <c r="H17" s="34">
        <f t="shared" si="16"/>
        <v>353617.77473245456</v>
      </c>
      <c r="I17" s="33">
        <f t="shared" si="8"/>
        <v>915020.39428802615</v>
      </c>
      <c r="J17" s="33">
        <f t="shared" si="9"/>
        <v>49018.949694000003</v>
      </c>
      <c r="K17" s="31" t="s">
        <v>6</v>
      </c>
      <c r="L17" s="107">
        <f t="shared" si="15"/>
        <v>26383.77777777853</v>
      </c>
      <c r="M17" s="35">
        <f t="shared" si="10"/>
        <v>27386.361333334116</v>
      </c>
      <c r="N17" s="34">
        <f t="shared" si="11"/>
        <v>857472.7777778022</v>
      </c>
      <c r="O17" s="110">
        <f t="shared" si="12"/>
        <v>97223.693435558336</v>
      </c>
      <c r="P17" s="34">
        <f>N17+O17</f>
        <v>954696.47121336055</v>
      </c>
      <c r="Q17" s="34">
        <f t="shared" si="13"/>
        <v>79558.039267780041</v>
      </c>
      <c r="R17" s="36">
        <f t="shared" si="3"/>
        <v>104.33608662419007</v>
      </c>
      <c r="S17" s="37">
        <v>0.78</v>
      </c>
    </row>
    <row r="18" spans="1:19" s="38" customFormat="1" ht="29.25" customHeight="1" x14ac:dyDescent="0.3">
      <c r="A18" s="57" t="s">
        <v>29</v>
      </c>
      <c r="B18" s="30" t="s">
        <v>18</v>
      </c>
      <c r="C18" s="31" t="s">
        <v>6</v>
      </c>
      <c r="D18" s="32">
        <v>2.1666666666666701</v>
      </c>
      <c r="E18" s="33">
        <f t="shared" si="14"/>
        <v>23833.333333333372</v>
      </c>
      <c r="F18" s="33">
        <f t="shared" si="5"/>
        <v>24739.00000000004</v>
      </c>
      <c r="G18" s="34">
        <f t="shared" si="6"/>
        <v>781953.64866666787</v>
      </c>
      <c r="H18" s="34">
        <f t="shared" si="16"/>
        <v>492539.04337733408</v>
      </c>
      <c r="I18" s="33">
        <f t="shared" si="8"/>
        <v>1274492.692044002</v>
      </c>
      <c r="J18" s="33">
        <f t="shared" si="9"/>
        <v>49018.949694000003</v>
      </c>
      <c r="K18" s="31" t="s">
        <v>6</v>
      </c>
      <c r="L18" s="107">
        <f t="shared" si="15"/>
        <v>36748.833333333394</v>
      </c>
      <c r="M18" s="35">
        <f t="shared" si="10"/>
        <v>38145.289000000063</v>
      </c>
      <c r="N18" s="34">
        <f t="shared" si="11"/>
        <v>1194337.0833333354</v>
      </c>
      <c r="O18" s="110">
        <f t="shared" si="12"/>
        <v>135418.71585666688</v>
      </c>
      <c r="P18" s="34">
        <f>N18+O18+38</f>
        <v>1329793.7991900023</v>
      </c>
      <c r="Q18" s="34">
        <f t="shared" si="13"/>
        <v>110816.14993250019</v>
      </c>
      <c r="R18" s="36">
        <f t="shared" si="3"/>
        <v>104.33906820268304</v>
      </c>
      <c r="S18" s="37">
        <v>0.78</v>
      </c>
    </row>
    <row r="19" spans="1:19" s="38" customFormat="1" ht="29.25" customHeight="1" x14ac:dyDescent="0.3">
      <c r="A19" s="59" t="s">
        <v>30</v>
      </c>
      <c r="B19" s="30" t="s">
        <v>18</v>
      </c>
      <c r="C19" s="31" t="s">
        <v>6</v>
      </c>
      <c r="D19" s="32">
        <v>2</v>
      </c>
      <c r="E19" s="33">
        <f t="shared" si="14"/>
        <v>22000</v>
      </c>
      <c r="F19" s="33">
        <f t="shared" si="5"/>
        <v>22836</v>
      </c>
      <c r="G19" s="34">
        <f t="shared" si="6"/>
        <v>721803.3679999999</v>
      </c>
      <c r="H19" s="34">
        <f t="shared" si="16"/>
        <v>454651.42465600005</v>
      </c>
      <c r="I19" s="33">
        <f t="shared" si="8"/>
        <v>1176454.792656</v>
      </c>
      <c r="J19" s="33">
        <f t="shared" si="9"/>
        <v>49018.949694000003</v>
      </c>
      <c r="K19" s="31" t="s">
        <v>6</v>
      </c>
      <c r="L19" s="107">
        <f t="shared" si="15"/>
        <v>33922</v>
      </c>
      <c r="M19" s="35">
        <f t="shared" si="10"/>
        <v>35211.036</v>
      </c>
      <c r="N19" s="34">
        <f t="shared" si="11"/>
        <v>1102465</v>
      </c>
      <c r="O19" s="110">
        <f t="shared" si="12"/>
        <v>125001.89156</v>
      </c>
      <c r="P19" s="34">
        <f>N19+O19+20.47</f>
        <v>1227487.3615599999</v>
      </c>
      <c r="Q19" s="34">
        <f t="shared" si="13"/>
        <v>102290.61346333333</v>
      </c>
      <c r="R19" s="36">
        <f t="shared" si="3"/>
        <v>104.33782659755137</v>
      </c>
      <c r="S19" s="37">
        <v>0.78</v>
      </c>
    </row>
    <row r="20" spans="1:19" s="38" customFormat="1" ht="29.25" customHeight="1" x14ac:dyDescent="0.3">
      <c r="A20" s="113" t="s">
        <v>31</v>
      </c>
      <c r="B20" s="114" t="s">
        <v>18</v>
      </c>
      <c r="C20" s="115" t="s">
        <v>6</v>
      </c>
      <c r="D20" s="116">
        <v>0.77777777777779999</v>
      </c>
      <c r="E20" s="117">
        <f t="shared" ref="E20" si="17">11000*D20</f>
        <v>8555.5555555558003</v>
      </c>
      <c r="F20" s="117">
        <f t="shared" ref="F20" si="18">E20*1.038</f>
        <v>8880.6666666669207</v>
      </c>
      <c r="G20" s="118">
        <f t="shared" ref="G20" si="19">((E20*9.37)+(F20*3.13))*2.6</f>
        <v>280701.30977778579</v>
      </c>
      <c r="H20" s="118">
        <f t="shared" si="16"/>
        <v>176808.88736622728</v>
      </c>
      <c r="I20" s="117">
        <f t="shared" ref="I20" si="20">G20+H20</f>
        <v>457510.19714401307</v>
      </c>
      <c r="J20" s="117">
        <f t="shared" ref="J20" si="21">I20/12/D20</f>
        <v>49018.949694000003</v>
      </c>
      <c r="K20" s="115" t="s">
        <v>6</v>
      </c>
      <c r="L20" s="119">
        <f t="shared" ref="L20" si="22">16961*D20</f>
        <v>13191.888888889265</v>
      </c>
      <c r="M20" s="120">
        <f t="shared" ref="M20" si="23">L20*1.038</f>
        <v>13693.180666667058</v>
      </c>
      <c r="N20" s="118">
        <f t="shared" si="11"/>
        <v>428736.3888889011</v>
      </c>
      <c r="O20" s="121">
        <f t="shared" si="12"/>
        <v>48611.846717779168</v>
      </c>
      <c r="P20" s="118">
        <f>N20+O20+14</f>
        <v>477362.23560668027</v>
      </c>
      <c r="Q20" s="118">
        <f t="shared" ref="Q20" si="24">P20/12</f>
        <v>39780.186300556692</v>
      </c>
      <c r="R20" s="122">
        <f t="shared" ref="R20" si="25">P20/I20*100</f>
        <v>104.33914666527492</v>
      </c>
      <c r="S20" s="37">
        <v>0.78</v>
      </c>
    </row>
    <row r="21" spans="1:19" ht="29.25" customHeight="1" x14ac:dyDescent="0.3">
      <c r="A21" s="138" t="s">
        <v>2</v>
      </c>
      <c r="B21" s="148"/>
      <c r="C21" s="139"/>
      <c r="D21" s="23">
        <f>SUM(D9:D20)</f>
        <v>20.06944444444429</v>
      </c>
      <c r="E21" s="24">
        <f>SUM(E9:E20)</f>
        <v>225264.63888888719</v>
      </c>
      <c r="F21" s="24">
        <f t="shared" ref="F21:I21" si="26">SUM(F9:F20)</f>
        <v>233824.6951666649</v>
      </c>
      <c r="G21" s="24">
        <f>SUM(G9:G20)</f>
        <v>7390762.5018773889</v>
      </c>
      <c r="H21" s="24">
        <f t="shared" si="26"/>
        <v>4665098.2892554058</v>
      </c>
      <c r="I21" s="24">
        <f t="shared" si="26"/>
        <v>12055860.791132797</v>
      </c>
      <c r="J21" s="24"/>
      <c r="K21" s="22"/>
      <c r="L21" s="24">
        <f>SUM(L9:L20)</f>
        <v>340427.84722221963</v>
      </c>
      <c r="M21" s="24">
        <f t="shared" ref="M21" si="27">SUM(M9:M20)</f>
        <v>353364.10541666398</v>
      </c>
      <c r="N21" s="24">
        <f>SUM(N9:N20)</f>
        <v>11063905.034722138</v>
      </c>
      <c r="O21" s="24">
        <f>SUM(O9:O20)</f>
        <v>1373243.2997219346</v>
      </c>
      <c r="P21" s="75">
        <f>SUM(P9:P20)</f>
        <v>12437299.804444071</v>
      </c>
      <c r="Q21" s="25"/>
      <c r="R21" s="26"/>
      <c r="S21" s="27"/>
    </row>
    <row r="22" spans="1:19" s="20" customFormat="1" ht="29.25" customHeight="1" x14ac:dyDescent="0.3">
      <c r="A22" s="60" t="s">
        <v>33</v>
      </c>
      <c r="B22" s="28" t="s">
        <v>37</v>
      </c>
      <c r="C22" s="13" t="s">
        <v>7</v>
      </c>
      <c r="D22" s="14">
        <v>1.5</v>
      </c>
      <c r="E22" s="47">
        <f>7823*D22</f>
        <v>11734.5</v>
      </c>
      <c r="F22" s="15">
        <f>E22*1.038</f>
        <v>12180.411</v>
      </c>
      <c r="G22" s="48">
        <f>((E22*9.37)+(F22*3.13))*2.6</f>
        <v>385000.07371799997</v>
      </c>
      <c r="H22" s="48">
        <f t="shared" ref="H22:H27" si="28">((E22*3.7)+(F22*3))*2.6</f>
        <v>207893.09580000001</v>
      </c>
      <c r="I22" s="15">
        <f>G22+H22</f>
        <v>592893.16951799998</v>
      </c>
      <c r="J22" s="15">
        <f>I22/12/D22</f>
        <v>32938.509417666668</v>
      </c>
      <c r="K22" s="13" t="s">
        <v>7</v>
      </c>
      <c r="L22" s="106">
        <f>12737*D22</f>
        <v>19105.5</v>
      </c>
      <c r="M22" s="17">
        <f>L22*1.038</f>
        <v>19831.509000000002</v>
      </c>
      <c r="N22" s="16">
        <f t="shared" si="11"/>
        <v>620928.75</v>
      </c>
      <c r="O22" s="48">
        <f>((L22*2))*2.6</f>
        <v>99348.6</v>
      </c>
      <c r="P22" s="48">
        <f>N22+O22+89</f>
        <v>720366.35</v>
      </c>
      <c r="Q22" s="16">
        <f>P22/12/D22</f>
        <v>40020.352777777778</v>
      </c>
      <c r="R22" s="49">
        <f>P22/I22*100</f>
        <v>121.50019380146189</v>
      </c>
      <c r="S22" s="19">
        <v>0.15</v>
      </c>
    </row>
    <row r="23" spans="1:19" s="20" customFormat="1" ht="29.25" customHeight="1" x14ac:dyDescent="0.3">
      <c r="A23" s="60" t="s">
        <v>33</v>
      </c>
      <c r="B23" s="28" t="s">
        <v>37</v>
      </c>
      <c r="C23" s="13" t="s">
        <v>7</v>
      </c>
      <c r="D23" s="14">
        <v>1</v>
      </c>
      <c r="E23" s="15">
        <f t="shared" ref="E23:E27" si="29">7823*D23</f>
        <v>7823</v>
      </c>
      <c r="F23" s="15">
        <f t="shared" ref="F23:F27" si="30">E23*1.038</f>
        <v>8120.2740000000003</v>
      </c>
      <c r="G23" s="48">
        <f t="shared" ref="G23:G27" si="31">((E23*9.37)+(F23*3.13))*2.6</f>
        <v>256666.71581200001</v>
      </c>
      <c r="H23" s="48">
        <f t="shared" si="28"/>
        <v>138595.39720000001</v>
      </c>
      <c r="I23" s="15">
        <f t="shared" ref="I23:I27" si="32">G23+H23</f>
        <v>395262.11301199999</v>
      </c>
      <c r="J23" s="15">
        <f t="shared" ref="J23:J27" si="33">I23/12/D23</f>
        <v>32938.509417666668</v>
      </c>
      <c r="K23" s="13" t="s">
        <v>7</v>
      </c>
      <c r="L23" s="106">
        <f t="shared" ref="L23:L27" si="34">12737*D23</f>
        <v>12737</v>
      </c>
      <c r="M23" s="17">
        <f t="shared" ref="M23:M27" si="35">L23*1.038</f>
        <v>13221.006000000001</v>
      </c>
      <c r="N23" s="16">
        <f t="shared" si="11"/>
        <v>413952.5</v>
      </c>
      <c r="O23" s="48">
        <f t="shared" ref="O23:O27" si="36">((L23*2))*2.6</f>
        <v>66232.400000000009</v>
      </c>
      <c r="P23" s="48">
        <f>N23+O23+59.28</f>
        <v>480244.18000000005</v>
      </c>
      <c r="Q23" s="16">
        <f t="shared" ref="Q23:Q27" si="37">P23/12/D23</f>
        <v>40020.348333333335</v>
      </c>
      <c r="R23" s="49">
        <f t="shared" ref="R23:R27" si="38">P23/I23*100</f>
        <v>121.50018030830596</v>
      </c>
      <c r="S23" s="19">
        <v>0.1</v>
      </c>
    </row>
    <row r="24" spans="1:19" s="20" customFormat="1" ht="29.25" customHeight="1" x14ac:dyDescent="0.3">
      <c r="A24" s="60" t="s">
        <v>33</v>
      </c>
      <c r="B24" s="28" t="s">
        <v>37</v>
      </c>
      <c r="C24" s="13" t="s">
        <v>7</v>
      </c>
      <c r="D24" s="14">
        <v>1</v>
      </c>
      <c r="E24" s="15">
        <f t="shared" si="29"/>
        <v>7823</v>
      </c>
      <c r="F24" s="15">
        <f t="shared" si="30"/>
        <v>8120.2740000000003</v>
      </c>
      <c r="G24" s="48">
        <f t="shared" si="31"/>
        <v>256666.71581200001</v>
      </c>
      <c r="H24" s="48">
        <f t="shared" si="28"/>
        <v>138595.39720000001</v>
      </c>
      <c r="I24" s="15">
        <f t="shared" si="32"/>
        <v>395262.11301199999</v>
      </c>
      <c r="J24" s="15">
        <f t="shared" si="33"/>
        <v>32938.509417666668</v>
      </c>
      <c r="K24" s="13" t="s">
        <v>7</v>
      </c>
      <c r="L24" s="106">
        <f t="shared" si="34"/>
        <v>12737</v>
      </c>
      <c r="M24" s="17">
        <f t="shared" si="35"/>
        <v>13221.006000000001</v>
      </c>
      <c r="N24" s="16">
        <f t="shared" si="11"/>
        <v>413952.5</v>
      </c>
      <c r="O24" s="48">
        <f t="shared" si="36"/>
        <v>66232.400000000009</v>
      </c>
      <c r="P24" s="48">
        <f>N24+O24+59.28</f>
        <v>480244.18000000005</v>
      </c>
      <c r="Q24" s="16">
        <f t="shared" si="37"/>
        <v>40020.348333333335</v>
      </c>
      <c r="R24" s="49">
        <f t="shared" si="38"/>
        <v>121.50018030830596</v>
      </c>
      <c r="S24" s="19">
        <v>0.1</v>
      </c>
    </row>
    <row r="25" spans="1:19" s="20" customFormat="1" ht="55.5" customHeight="1" x14ac:dyDescent="0.3">
      <c r="A25" s="60" t="s">
        <v>33</v>
      </c>
      <c r="B25" s="28" t="s">
        <v>38</v>
      </c>
      <c r="C25" s="13" t="s">
        <v>7</v>
      </c>
      <c r="D25" s="14">
        <v>0.25</v>
      </c>
      <c r="E25" s="15">
        <f t="shared" si="29"/>
        <v>1955.75</v>
      </c>
      <c r="F25" s="15">
        <f t="shared" si="30"/>
        <v>2030.0685000000001</v>
      </c>
      <c r="G25" s="48">
        <f t="shared" si="31"/>
        <v>64166.678953000002</v>
      </c>
      <c r="H25" s="48">
        <f t="shared" si="28"/>
        <v>34648.849300000002</v>
      </c>
      <c r="I25" s="15">
        <f t="shared" si="32"/>
        <v>98815.528252999997</v>
      </c>
      <c r="J25" s="15">
        <f t="shared" si="33"/>
        <v>32938.509417666668</v>
      </c>
      <c r="K25" s="13" t="s">
        <v>7</v>
      </c>
      <c r="L25" s="106">
        <f t="shared" si="34"/>
        <v>3184.25</v>
      </c>
      <c r="M25" s="17">
        <f t="shared" si="35"/>
        <v>3305.2515000000003</v>
      </c>
      <c r="N25" s="16">
        <f t="shared" si="11"/>
        <v>103488.125</v>
      </c>
      <c r="O25" s="48">
        <f t="shared" si="36"/>
        <v>16558.100000000002</v>
      </c>
      <c r="P25" s="48">
        <f>N25+O25+14</f>
        <v>120060.22500000001</v>
      </c>
      <c r="Q25" s="16">
        <f t="shared" si="37"/>
        <v>40020.075000000004</v>
      </c>
      <c r="R25" s="49">
        <f t="shared" si="38"/>
        <v>121.49935047921483</v>
      </c>
      <c r="S25" s="19">
        <v>0.1</v>
      </c>
    </row>
    <row r="26" spans="1:19" s="20" customFormat="1" ht="39" customHeight="1" x14ac:dyDescent="0.3">
      <c r="A26" s="60" t="s">
        <v>33</v>
      </c>
      <c r="B26" s="28" t="s">
        <v>39</v>
      </c>
      <c r="C26" s="13" t="s">
        <v>7</v>
      </c>
      <c r="D26" s="14">
        <v>1</v>
      </c>
      <c r="E26" s="15">
        <f t="shared" si="29"/>
        <v>7823</v>
      </c>
      <c r="F26" s="15">
        <f t="shared" si="30"/>
        <v>8120.2740000000003</v>
      </c>
      <c r="G26" s="48">
        <f t="shared" si="31"/>
        <v>256666.71581200001</v>
      </c>
      <c r="H26" s="48">
        <f t="shared" si="28"/>
        <v>138595.39720000001</v>
      </c>
      <c r="I26" s="15">
        <f t="shared" si="32"/>
        <v>395262.11301199999</v>
      </c>
      <c r="J26" s="15">
        <f t="shared" si="33"/>
        <v>32938.509417666668</v>
      </c>
      <c r="K26" s="13" t="s">
        <v>7</v>
      </c>
      <c r="L26" s="106">
        <f t="shared" si="34"/>
        <v>12737</v>
      </c>
      <c r="M26" s="17">
        <f t="shared" si="35"/>
        <v>13221.006000000001</v>
      </c>
      <c r="N26" s="16">
        <f t="shared" si="11"/>
        <v>413952.5</v>
      </c>
      <c r="O26" s="48">
        <f t="shared" si="36"/>
        <v>66232.400000000009</v>
      </c>
      <c r="P26" s="48">
        <f>N26+O26-95.5</f>
        <v>480089.4</v>
      </c>
      <c r="Q26" s="16">
        <f t="shared" si="37"/>
        <v>40007.450000000004</v>
      </c>
      <c r="R26" s="49">
        <f t="shared" si="38"/>
        <v>121.46102148308475</v>
      </c>
      <c r="S26" s="19">
        <v>0.1</v>
      </c>
    </row>
    <row r="27" spans="1:19" s="20" customFormat="1" ht="38.25" customHeight="1" thickBot="1" x14ac:dyDescent="0.35">
      <c r="A27" s="61" t="s">
        <v>33</v>
      </c>
      <c r="B27" s="62" t="s">
        <v>40</v>
      </c>
      <c r="C27" s="63" t="s">
        <v>7</v>
      </c>
      <c r="D27" s="64">
        <v>1</v>
      </c>
      <c r="E27" s="65">
        <f t="shared" si="29"/>
        <v>7823</v>
      </c>
      <c r="F27" s="65">
        <f t="shared" si="30"/>
        <v>8120.2740000000003</v>
      </c>
      <c r="G27" s="66">
        <f t="shared" si="31"/>
        <v>256666.71581200001</v>
      </c>
      <c r="H27" s="66">
        <f t="shared" si="28"/>
        <v>138595.39720000001</v>
      </c>
      <c r="I27" s="65">
        <f t="shared" si="32"/>
        <v>395262.11301199999</v>
      </c>
      <c r="J27" s="65">
        <f t="shared" si="33"/>
        <v>32938.509417666668</v>
      </c>
      <c r="K27" s="63" t="s">
        <v>7</v>
      </c>
      <c r="L27" s="109">
        <f t="shared" si="34"/>
        <v>12737</v>
      </c>
      <c r="M27" s="67">
        <f t="shared" si="35"/>
        <v>13221.006000000001</v>
      </c>
      <c r="N27" s="68">
        <f t="shared" si="11"/>
        <v>413952.5</v>
      </c>
      <c r="O27" s="48">
        <f t="shared" si="36"/>
        <v>66232.400000000009</v>
      </c>
      <c r="P27" s="66">
        <f>N27+O27+59.28</f>
        <v>480244.18000000005</v>
      </c>
      <c r="Q27" s="68">
        <f t="shared" si="37"/>
        <v>40020.348333333335</v>
      </c>
      <c r="R27" s="69">
        <f t="shared" si="38"/>
        <v>121.50018030830596</v>
      </c>
      <c r="S27" s="19">
        <v>0.1</v>
      </c>
    </row>
    <row r="28" spans="1:19" ht="29.25" customHeight="1" x14ac:dyDescent="0.3">
      <c r="A28" s="142" t="s">
        <v>2</v>
      </c>
      <c r="B28" s="143"/>
      <c r="C28" s="144"/>
      <c r="D28" s="70">
        <f t="shared" ref="D28:H28" si="39">SUM(D22:D27)</f>
        <v>5.75</v>
      </c>
      <c r="E28" s="71">
        <f t="shared" si="39"/>
        <v>44982.25</v>
      </c>
      <c r="F28" s="71">
        <f t="shared" si="39"/>
        <v>46691.575499999999</v>
      </c>
      <c r="G28" s="71">
        <f t="shared" si="39"/>
        <v>1475833.615919</v>
      </c>
      <c r="H28" s="71">
        <f t="shared" si="39"/>
        <v>796923.53390000004</v>
      </c>
      <c r="I28" s="71">
        <f>SUM(I22:I27)</f>
        <v>2272757.1498189997</v>
      </c>
      <c r="J28" s="71"/>
      <c r="K28" s="72"/>
      <c r="L28" s="71">
        <f>SUM(L22:L27)</f>
        <v>73237.75</v>
      </c>
      <c r="M28" s="71">
        <f t="shared" ref="M28:P28" si="40">SUM(M22:M27)</f>
        <v>76020.784500000009</v>
      </c>
      <c r="N28" s="71">
        <f t="shared" si="40"/>
        <v>2380226.875</v>
      </c>
      <c r="O28" s="71">
        <f>SUM(O22:O27)</f>
        <v>380836.30000000005</v>
      </c>
      <c r="P28" s="71">
        <f t="shared" si="40"/>
        <v>2761248.5150000001</v>
      </c>
      <c r="Q28" s="73"/>
      <c r="R28" s="74"/>
      <c r="S28" s="27"/>
    </row>
    <row r="29" spans="1:19" ht="29.25" customHeight="1" x14ac:dyDescent="0.3">
      <c r="A29" s="145" t="s">
        <v>3</v>
      </c>
      <c r="B29" s="146"/>
      <c r="C29" s="147"/>
      <c r="D29" s="78">
        <f>D28+D21+D8</f>
        <v>27.81944444444429</v>
      </c>
      <c r="E29" s="79">
        <f>E28+E21+E8</f>
        <v>308003.88888888719</v>
      </c>
      <c r="F29" s="80">
        <f>F28+F21+F8</f>
        <v>319708.03666666488</v>
      </c>
      <c r="G29" s="80">
        <f>G28+G21+G8</f>
        <v>10098601.372172389</v>
      </c>
      <c r="H29" s="80">
        <f>+H28+H21+H8</f>
        <v>6449969.3239554055</v>
      </c>
      <c r="I29" s="80">
        <f>I28+I21+I8</f>
        <v>16548570.696127797</v>
      </c>
      <c r="J29" s="80">
        <f>I29/12/D29</f>
        <v>49571.355055799962</v>
      </c>
      <c r="K29" s="81"/>
      <c r="L29" s="80">
        <f>L28+L21+L8</f>
        <v>451422.59722221963</v>
      </c>
      <c r="M29" s="80">
        <f t="shared" ref="M29:P29" si="41">M28+M21+M8</f>
        <v>468576.65591666399</v>
      </c>
      <c r="N29" s="80">
        <f t="shared" si="41"/>
        <v>14671234.409722138</v>
      </c>
      <c r="O29" s="80">
        <f>O28+O21+O8</f>
        <v>2249191.1779219345</v>
      </c>
      <c r="P29" s="80">
        <f t="shared" si="41"/>
        <v>16920762.397644073</v>
      </c>
      <c r="Q29" s="80">
        <f t="shared" ref="Q29:R29" si="42">Q28+Q21+Q8</f>
        <v>0</v>
      </c>
      <c r="R29" s="82">
        <f t="shared" si="42"/>
        <v>0</v>
      </c>
    </row>
    <row r="30" spans="1:19" ht="31.5" customHeight="1" x14ac:dyDescent="0.3">
      <c r="A30" s="83" t="s">
        <v>43</v>
      </c>
      <c r="B30" s="84"/>
      <c r="C30" s="85"/>
      <c r="D30" s="85"/>
      <c r="E30" s="86"/>
      <c r="F30" s="86"/>
      <c r="G30" s="87"/>
      <c r="H30" s="87"/>
      <c r="I30" s="87"/>
      <c r="J30" s="88"/>
      <c r="K30" s="89"/>
      <c r="L30" s="89"/>
      <c r="M30" s="85"/>
      <c r="N30" s="84"/>
      <c r="O30" s="84"/>
      <c r="P30" s="84">
        <v>16554000</v>
      </c>
      <c r="Q30" s="93">
        <f>P29-P30</f>
        <v>366762.39764407277</v>
      </c>
      <c r="R30" s="84">
        <f>Q30*30.2%</f>
        <v>110762.24408850998</v>
      </c>
    </row>
    <row r="31" spans="1:19" s="51" customFormat="1" ht="48" customHeight="1" x14ac:dyDescent="0.25">
      <c r="A31" s="90"/>
      <c r="B31" s="76"/>
      <c r="C31" s="149"/>
      <c r="D31" s="149"/>
      <c r="E31" s="91"/>
      <c r="F31" s="91"/>
      <c r="G31" s="92"/>
      <c r="H31" s="92"/>
      <c r="I31" s="92"/>
      <c r="J31" s="93"/>
      <c r="K31" s="83"/>
      <c r="L31" s="83"/>
      <c r="M31" s="111"/>
      <c r="N31" s="111" t="s">
        <v>44</v>
      </c>
      <c r="O31" s="111"/>
      <c r="P31" s="111"/>
      <c r="Q31" s="111"/>
      <c r="R31" s="111"/>
      <c r="S31" s="2"/>
    </row>
    <row r="32" spans="1:19" ht="37.5" customHeight="1" x14ac:dyDescent="0.3">
      <c r="A32" s="98"/>
      <c r="B32" s="99"/>
      <c r="C32" s="101"/>
      <c r="D32" s="126">
        <f>Q10+Q11+Q12+Q14+Q15+Q16+Q17+Q18+Q19</f>
        <v>897166.66650478262</v>
      </c>
      <c r="E32" s="103"/>
      <c r="F32" s="103"/>
      <c r="G32" s="103"/>
      <c r="H32" s="103"/>
      <c r="I32" s="124"/>
      <c r="J32" s="125"/>
      <c r="K32" s="100"/>
      <c r="L32" s="112">
        <f>D32/9</f>
        <v>99685.185167198069</v>
      </c>
      <c r="M32" s="102"/>
      <c r="N32" s="102" t="s">
        <v>5</v>
      </c>
      <c r="O32" s="129">
        <f>O8</f>
        <v>495111.57820000005</v>
      </c>
      <c r="P32" s="102">
        <f>L8</f>
        <v>37757</v>
      </c>
      <c r="Q32" s="130">
        <f>O32/P32/2.6</f>
        <v>5.0435026637954046</v>
      </c>
      <c r="R32" s="94"/>
    </row>
    <row r="33" spans="1:18" ht="36.75" customHeight="1" x14ac:dyDescent="0.3">
      <c r="A33" s="101">
        <f>P8+P9+P13+P20+P28</f>
        <v>6154762.3995866803</v>
      </c>
      <c r="B33" s="99"/>
      <c r="C33" s="101"/>
      <c r="E33" s="103"/>
      <c r="F33" s="103"/>
      <c r="G33" s="103"/>
      <c r="H33" s="103"/>
      <c r="I33" s="104"/>
      <c r="J33" s="105"/>
      <c r="K33" s="100"/>
      <c r="L33" s="100"/>
      <c r="M33" s="102"/>
      <c r="N33" s="102" t="s">
        <v>6</v>
      </c>
      <c r="O33" s="128">
        <f>O21</f>
        <v>1373243.2997219346</v>
      </c>
      <c r="P33" s="102">
        <f>L21</f>
        <v>340427.84722221963</v>
      </c>
      <c r="Q33" s="130">
        <f t="shared" ref="Q33:Q34" si="43">O33/P33/2.6</f>
        <v>1.5514902914163782</v>
      </c>
      <c r="R33" s="95"/>
    </row>
    <row r="34" spans="1:18" ht="36.75" customHeight="1" x14ac:dyDescent="0.3">
      <c r="A34" s="123">
        <f>P21-P9-P13-P20</f>
        <v>10765999.998057391</v>
      </c>
      <c r="B34" s="96"/>
      <c r="C34" s="135"/>
      <c r="D34" s="135"/>
      <c r="E34" s="86"/>
      <c r="F34" s="86"/>
      <c r="G34" s="87"/>
      <c r="H34" s="87"/>
      <c r="I34" s="87"/>
      <c r="J34" s="88"/>
      <c r="K34" s="89"/>
      <c r="L34" s="89"/>
      <c r="M34" s="135" t="s">
        <v>7</v>
      </c>
      <c r="N34" s="135"/>
      <c r="O34" s="127">
        <f>O28</f>
        <v>380836.30000000005</v>
      </c>
      <c r="P34" s="77">
        <f>L28</f>
        <v>73237.75</v>
      </c>
      <c r="Q34" s="130">
        <f t="shared" si="43"/>
        <v>2.0000000000000004</v>
      </c>
      <c r="R34" s="94"/>
    </row>
    <row r="35" spans="1:18" ht="34.5" customHeight="1" x14ac:dyDescent="0.3">
      <c r="A35" s="90"/>
      <c r="B35" s="97"/>
      <c r="C35" s="136"/>
      <c r="D35" s="137"/>
      <c r="E35" s="86"/>
      <c r="F35" s="86"/>
      <c r="G35" s="87"/>
      <c r="H35" s="87"/>
      <c r="I35" s="87"/>
      <c r="J35" s="88"/>
      <c r="K35" s="89"/>
      <c r="L35" s="89"/>
      <c r="M35" s="85"/>
      <c r="N35" s="84"/>
      <c r="O35" s="84"/>
      <c r="P35" s="84"/>
      <c r="Q35" s="84"/>
      <c r="R35" s="84"/>
    </row>
    <row r="40" spans="1:18" x14ac:dyDescent="0.3">
      <c r="H40" s="53">
        <f>13.4+7.4</f>
        <v>20.8</v>
      </c>
    </row>
  </sheetData>
  <autoFilter ref="A5:R29"/>
  <mergeCells count="14">
    <mergeCell ref="C34:D34"/>
    <mergeCell ref="C35:D35"/>
    <mergeCell ref="M34:N34"/>
    <mergeCell ref="A8:B8"/>
    <mergeCell ref="A3:A4"/>
    <mergeCell ref="A28:C28"/>
    <mergeCell ref="A29:C29"/>
    <mergeCell ref="A21:C21"/>
    <mergeCell ref="C31:D31"/>
    <mergeCell ref="B1:R1"/>
    <mergeCell ref="B2:R2"/>
    <mergeCell ref="B3:B4"/>
    <mergeCell ref="C3:J3"/>
    <mergeCell ref="K3:R3"/>
  </mergeCells>
  <pageMargins left="0.70866141732283472" right="0.31496062992125984" top="0.74803149606299213" bottom="0.74803149606299213" header="0.31496062992125984" footer="0.31496062992125984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в год</vt:lpstr>
      <vt:lpstr>'Расчет в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2020-07-21T09:57:57Z</dcterms:modified>
</cp:coreProperties>
</file>